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7555" windowHeight="1257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V32" i="1" l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C44" i="1" s="1"/>
  <c r="W31" i="1"/>
  <c r="X31" i="1" s="1"/>
  <c r="Y31" i="1" s="1"/>
  <c r="W30" i="1"/>
  <c r="X30" i="1" s="1"/>
  <c r="Y30" i="1" s="1"/>
  <c r="W29" i="1"/>
  <c r="X29" i="1" s="1"/>
  <c r="Y29" i="1" s="1"/>
  <c r="W28" i="1"/>
  <c r="X28" i="1" s="1"/>
  <c r="Y28" i="1" s="1"/>
  <c r="W27" i="1"/>
  <c r="X27" i="1" s="1"/>
  <c r="Y27" i="1" s="1"/>
  <c r="W26" i="1"/>
  <c r="X26" i="1" s="1"/>
  <c r="Y26" i="1" s="1"/>
  <c r="W25" i="1"/>
  <c r="X25" i="1" s="1"/>
  <c r="Y25" i="1" s="1"/>
  <c r="X24" i="1"/>
  <c r="Y24" i="1" s="1"/>
  <c r="W24" i="1"/>
  <c r="W23" i="1"/>
  <c r="X23" i="1" s="1"/>
  <c r="Y23" i="1" s="1"/>
  <c r="W22" i="1"/>
  <c r="X22" i="1" s="1"/>
  <c r="Y22" i="1" s="1"/>
  <c r="W21" i="1"/>
  <c r="X21" i="1" s="1"/>
  <c r="Y21" i="1" s="1"/>
  <c r="W20" i="1"/>
  <c r="X20" i="1" s="1"/>
  <c r="Y20" i="1" s="1"/>
  <c r="W19" i="1"/>
  <c r="X19" i="1" s="1"/>
  <c r="Y19" i="1" s="1"/>
  <c r="W18" i="1"/>
  <c r="X18" i="1" s="1"/>
  <c r="W17" i="1"/>
  <c r="X17" i="1" s="1"/>
  <c r="Y17" i="1" s="1"/>
  <c r="W16" i="1"/>
  <c r="X16" i="1" s="1"/>
  <c r="Y16" i="1" s="1"/>
  <c r="W15" i="1"/>
  <c r="X15" i="1" s="1"/>
  <c r="Y15" i="1" s="1"/>
  <c r="W14" i="1"/>
  <c r="X14" i="1" s="1"/>
  <c r="Y14" i="1" s="1"/>
  <c r="W13" i="1"/>
  <c r="X13" i="1" s="1"/>
  <c r="Y13" i="1" s="1"/>
  <c r="W12" i="1"/>
  <c r="X12" i="1" s="1"/>
  <c r="Y12" i="1" s="1"/>
  <c r="W11" i="1"/>
  <c r="X11" i="1" s="1"/>
  <c r="Y11" i="1" s="1"/>
  <c r="W10" i="1"/>
  <c r="X10" i="1" s="1"/>
  <c r="W9" i="1"/>
  <c r="X9" i="1" s="1"/>
  <c r="Y9" i="1" s="1"/>
  <c r="X8" i="1"/>
  <c r="Y8" i="1" s="1"/>
  <c r="W8" i="1"/>
  <c r="W7" i="1"/>
  <c r="X7" i="1" s="1"/>
  <c r="Y7" i="1" s="1"/>
  <c r="W6" i="1"/>
  <c r="X6" i="1" s="1"/>
  <c r="W5" i="1"/>
  <c r="X5" i="1" s="1"/>
  <c r="Y5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W4" i="1"/>
  <c r="W32" i="1" l="1"/>
  <c r="X4" i="1"/>
  <c r="Y4" i="1" s="1"/>
  <c r="N45" i="1"/>
  <c r="Y6" i="1"/>
  <c r="N46" i="1"/>
  <c r="Y18" i="1"/>
  <c r="N44" i="1"/>
  <c r="Y10" i="1"/>
  <c r="N40" i="1"/>
  <c r="X32" i="1" l="1"/>
  <c r="G44" i="1" s="1"/>
  <c r="G45" i="1" s="1"/>
  <c r="Y32" i="1"/>
  <c r="G39" i="1" s="1"/>
  <c r="G40" i="1" s="1"/>
  <c r="N38" i="1"/>
  <c r="N41" i="1" s="1"/>
  <c r="N39" i="1"/>
  <c r="N47" i="1"/>
</calcChain>
</file>

<file path=xl/sharedStrings.xml><?xml version="1.0" encoding="utf-8"?>
<sst xmlns="http://schemas.openxmlformats.org/spreadsheetml/2006/main" count="70" uniqueCount="42">
  <si>
    <t>MIGLIORAMENTO DELL'OFFERTA FORMATIVA A.S. 2022/2023 - COMPENSI PERSONALE ATA</t>
  </si>
  <si>
    <t>N°</t>
  </si>
  <si>
    <t>C E D O L I N O    U N I C O</t>
  </si>
  <si>
    <t>Incarichi Specifici</t>
  </si>
  <si>
    <t>Intensificazione</t>
  </si>
  <si>
    <t>Orientamento</t>
  </si>
  <si>
    <t>Registro elettronico</t>
  </si>
  <si>
    <t>Comm. Elettorale</t>
  </si>
  <si>
    <t>V.P.S. Sanificazione Straordinaria</t>
  </si>
  <si>
    <t>Raccolta rifiuti ordinari</t>
  </si>
  <si>
    <t>V.P.S. Aperture straordinarie pomeridiane e/o festivi  - servizi all'utenza</t>
  </si>
  <si>
    <t>Uscite Ust - Ragion. ecc.</t>
  </si>
  <si>
    <t>Giardino SEDI</t>
  </si>
  <si>
    <t>Amministr. di Sistema</t>
  </si>
  <si>
    <t>Ricostruzioni di carriera e Pensioni</t>
  </si>
  <si>
    <t>Assistenza Tecnica Laboratorio di metodologia</t>
  </si>
  <si>
    <t>Iscrizioni on line</t>
  </si>
  <si>
    <t>Ore Eccedenti</t>
  </si>
  <si>
    <t>TEAM PNSD</t>
  </si>
  <si>
    <t>Primo Soccorso</t>
  </si>
  <si>
    <t>Assistenza ai Disabili</t>
  </si>
  <si>
    <t>SISTEMAZIONE ARCHIVIO E DEMAT. DIGITALE</t>
  </si>
  <si>
    <t>Supporto gestione PNRR</t>
  </si>
  <si>
    <t>TOT ORE</t>
  </si>
  <si>
    <t>TOTALE CED. UNICO MENO INCAR. SPECIFICI</t>
  </si>
  <si>
    <t>TOTALE CED. UNICO PIU' INCARICHI SPECIFICI</t>
  </si>
  <si>
    <t>C.S.</t>
  </si>
  <si>
    <t>A.T.</t>
  </si>
  <si>
    <t>A.A.</t>
  </si>
  <si>
    <t>Il Direttore Amm.vo                            Paolo Sambataro</t>
  </si>
  <si>
    <t>Il Dirigente Scolastico                                                              Prof. Daniele Laurente Di Biasio</t>
  </si>
  <si>
    <t>TOT. PIU' INC. SPEC.</t>
  </si>
  <si>
    <t xml:space="preserve">TOTALE FIS ASSEGNATO + V.P.S. + INCARICHI SPECIFICI </t>
  </si>
  <si>
    <t>TOTALE FIS DA PAGARE + V.P.S.+ INCARICHI SPECIFICI</t>
  </si>
  <si>
    <t>TOT. C.S.</t>
  </si>
  <si>
    <t>TOT. A.T.</t>
  </si>
  <si>
    <t xml:space="preserve">ECONOMIE FIS + VPS +INC. SPEC. </t>
  </si>
  <si>
    <t>TOT. A.A.</t>
  </si>
  <si>
    <t>TOTALE FIS ASSEGNATO + V.P.S. - INCARICHI SPECIFICI</t>
  </si>
  <si>
    <t>TOTALE FIS DA PAGARE + V.P.S. - INCARICHI SPECIFICI</t>
  </si>
  <si>
    <t>TOT. MENO INC. SPEC.</t>
  </si>
  <si>
    <t>ECONOMIE FIS + VPS - INC. SPEC.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</si>
</sst>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5" formatCode="#,##0.00;[Red]#,##0.00"/>
    <numFmt numFmtId="166" formatCode="_-* #,##0.00\ [$€-410]_-;\-* #,##0.00\ [$€-410]_-;_-* &quot;-&quot;??\ [$€-410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b/>
      <sz val="14"/>
      <name val="Arial"/>
      <family val="2"/>
    </font>
    <font>
      <b/>
      <sz val="11"/>
      <name val="Arial Narrow"/>
      <family val="2"/>
    </font>
    <font>
      <b/>
      <i/>
      <sz val="12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1"/>
      <color theme="1"/>
      <name val="Arial Narrow"/>
      <family val="2"/>
    </font>
    <font>
      <b/>
      <i/>
      <sz val="10"/>
      <name val="Arial Narrow"/>
      <family val="2"/>
    </font>
    <font>
      <b/>
      <sz val="10"/>
      <name val="Arial"/>
      <family val="2"/>
    </font>
    <font>
      <b/>
      <sz val="12"/>
      <color rgb="FF00B050"/>
      <name val="Arial Narrow"/>
      <family val="2"/>
    </font>
    <font>
      <b/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0" fillId="0" borderId="5" xfId="0" applyBorder="1" applyAlignment="1"/>
    <xf numFmtId="0" fontId="0" fillId="0" borderId="6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7" fillId="0" borderId="9" xfId="0" applyFont="1" applyBorder="1" applyAlignment="1">
      <alignment horizontal="center" vertical="center" textRotation="255" wrapText="1"/>
    </xf>
    <xf numFmtId="0" fontId="7" fillId="0" borderId="9" xfId="0" applyFont="1" applyFill="1" applyBorder="1" applyAlignment="1">
      <alignment horizontal="center" vertical="center" textRotation="255" wrapText="1"/>
    </xf>
    <xf numFmtId="43" fontId="7" fillId="0" borderId="9" xfId="1" applyFont="1" applyBorder="1" applyAlignment="1">
      <alignment horizontal="center" vertical="center" textRotation="255" wrapText="1"/>
    </xf>
    <xf numFmtId="0" fontId="9" fillId="0" borderId="10" xfId="0" applyFont="1" applyBorder="1"/>
    <xf numFmtId="0" fontId="9" fillId="0" borderId="9" xfId="0" applyFont="1" applyBorder="1"/>
    <xf numFmtId="165" fontId="9" fillId="0" borderId="9" xfId="0" applyNumberFormat="1" applyFont="1" applyBorder="1"/>
    <xf numFmtId="165" fontId="9" fillId="0" borderId="9" xfId="0" applyNumberFormat="1" applyFont="1" applyFill="1" applyBorder="1"/>
    <xf numFmtId="165" fontId="4" fillId="0" borderId="9" xfId="1" applyNumberFormat="1" applyFont="1" applyBorder="1"/>
    <xf numFmtId="0" fontId="9" fillId="0" borderId="11" xfId="0" applyFont="1" applyFill="1" applyBorder="1"/>
    <xf numFmtId="0" fontId="4" fillId="0" borderId="12" xfId="0" applyFont="1" applyFill="1" applyBorder="1" applyAlignment="1">
      <alignment horizontal="center"/>
    </xf>
    <xf numFmtId="165" fontId="4" fillId="0" borderId="12" xfId="0" applyNumberFormat="1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/>
    </xf>
    <xf numFmtId="165" fontId="11" fillId="0" borderId="0" xfId="0" applyNumberFormat="1" applyFont="1" applyFill="1" applyBorder="1"/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/>
    <xf numFmtId="0" fontId="0" fillId="0" borderId="15" xfId="0" applyBorder="1"/>
    <xf numFmtId="166" fontId="0" fillId="0" borderId="9" xfId="0" applyNumberFormat="1" applyBorder="1"/>
    <xf numFmtId="166" fontId="11" fillId="0" borderId="9" xfId="0" applyNumberFormat="1" applyFont="1" applyBorder="1" applyAlignment="1">
      <alignment horizontal="center"/>
    </xf>
    <xf numFmtId="166" fontId="11" fillId="0" borderId="17" xfId="0" applyNumberFormat="1" applyFont="1" applyBorder="1" applyAlignment="1">
      <alignment horizontal="center"/>
    </xf>
    <xf numFmtId="0" fontId="8" fillId="0" borderId="9" xfId="0" applyFont="1" applyBorder="1"/>
    <xf numFmtId="0" fontId="10" fillId="0" borderId="9" xfId="0" applyFont="1" applyBorder="1" applyAlignment="1">
      <alignment horizontal="left"/>
    </xf>
    <xf numFmtId="166" fontId="15" fillId="0" borderId="13" xfId="0" applyNumberFormat="1" applyFont="1" applyFill="1" applyBorder="1" applyAlignment="1">
      <alignment horizontal="center"/>
    </xf>
    <xf numFmtId="166" fontId="15" fillId="0" borderId="14" xfId="0" applyNumberFormat="1" applyFont="1" applyFill="1" applyBorder="1" applyAlignment="1">
      <alignment horizontal="center"/>
    </xf>
    <xf numFmtId="166" fontId="15" fillId="0" borderId="15" xfId="0" applyNumberFormat="1" applyFont="1" applyFill="1" applyBorder="1" applyAlignment="1">
      <alignment horizontal="center"/>
    </xf>
    <xf numFmtId="0" fontId="0" fillId="0" borderId="9" xfId="0" applyBorder="1"/>
    <xf numFmtId="166" fontId="14" fillId="0" borderId="9" xfId="0" applyNumberFormat="1" applyFont="1" applyBorder="1"/>
    <xf numFmtId="0" fontId="0" fillId="0" borderId="0" xfId="0" applyBorder="1"/>
    <xf numFmtId="166" fontId="14" fillId="0" borderId="0" xfId="0" applyNumberFormat="1" applyFont="1" applyBorder="1"/>
    <xf numFmtId="0" fontId="10" fillId="0" borderId="9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166" fontId="11" fillId="0" borderId="13" xfId="0" applyNumberFormat="1" applyFont="1" applyBorder="1" applyAlignment="1">
      <alignment horizontal="center"/>
    </xf>
    <xf numFmtId="166" fontId="11" fillId="0" borderId="14" xfId="0" applyNumberFormat="1" applyFont="1" applyBorder="1" applyAlignment="1">
      <alignment horizontal="center"/>
    </xf>
    <xf numFmtId="166" fontId="11" fillId="0" borderId="15" xfId="0" applyNumberFormat="1" applyFont="1" applyBorder="1" applyAlignment="1">
      <alignment horizontal="center"/>
    </xf>
    <xf numFmtId="166" fontId="11" fillId="0" borderId="9" xfId="0" applyNumberFormat="1" applyFont="1" applyBorder="1" applyAlignment="1">
      <alignment horizontal="right"/>
    </xf>
    <xf numFmtId="166" fontId="16" fillId="0" borderId="9" xfId="0" applyNumberFormat="1" applyFont="1" applyBorder="1" applyAlignment="1">
      <alignment horizontal="right"/>
    </xf>
    <xf numFmtId="0" fontId="16" fillId="0" borderId="9" xfId="0" applyFont="1" applyBorder="1" applyAlignment="1">
      <alignment horizontal="right"/>
    </xf>
    <xf numFmtId="0" fontId="0" fillId="0" borderId="18" xfId="0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tabSelected="1" topLeftCell="A15" workbookViewId="0">
      <selection sqref="A1:Y48"/>
    </sheetView>
  </sheetViews>
  <sheetFormatPr defaultRowHeight="15" x14ac:dyDescent="0.25"/>
  <cols>
    <col min="1" max="1" width="3.140625" bestFit="1" customWidth="1"/>
    <col min="14" max="14" width="12.85546875" customWidth="1"/>
  </cols>
  <sheetData>
    <row r="1" spans="1:25" ht="18.7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6.5" customHeight="1" x14ac:dyDescent="0.25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spans="1:25" ht="248.25" customHeight="1" x14ac:dyDescent="0.25">
      <c r="A3" s="8"/>
      <c r="B3" s="9"/>
      <c r="C3" s="10" t="s">
        <v>3</v>
      </c>
      <c r="D3" s="11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2" t="s">
        <v>25</v>
      </c>
    </row>
    <row r="4" spans="1:25" ht="16.5" x14ac:dyDescent="0.3">
      <c r="A4" s="13">
        <v>1</v>
      </c>
      <c r="B4" s="14" t="s">
        <v>26</v>
      </c>
      <c r="C4" s="15"/>
      <c r="D4" s="16">
        <v>18</v>
      </c>
      <c r="E4" s="15">
        <v>2</v>
      </c>
      <c r="F4" s="15"/>
      <c r="G4" s="15"/>
      <c r="H4" s="15">
        <v>12</v>
      </c>
      <c r="I4" s="15">
        <v>5</v>
      </c>
      <c r="J4" s="15">
        <v>6</v>
      </c>
      <c r="K4" s="15"/>
      <c r="L4" s="15">
        <v>10</v>
      </c>
      <c r="M4" s="15"/>
      <c r="N4" s="15"/>
      <c r="O4" s="15"/>
      <c r="P4" s="15"/>
      <c r="Q4" s="15"/>
      <c r="R4" s="15"/>
      <c r="S4" s="15">
        <v>16</v>
      </c>
      <c r="T4" s="15">
        <v>4</v>
      </c>
      <c r="U4" s="15"/>
      <c r="V4" s="15"/>
      <c r="W4" s="15">
        <f>SUM(D4:V4)</f>
        <v>73</v>
      </c>
      <c r="X4" s="15">
        <f t="shared" ref="X4:X31" si="0">IF(B4="C.S.",W4*12.5,W4*14.5)</f>
        <v>912.5</v>
      </c>
      <c r="Y4" s="17">
        <f t="shared" ref="Y4:Y31" si="1">X4+C4</f>
        <v>912.5</v>
      </c>
    </row>
    <row r="5" spans="1:25" ht="16.5" x14ac:dyDescent="0.3">
      <c r="A5" s="13">
        <f t="shared" ref="A5:A31" si="2">A4+1</f>
        <v>2</v>
      </c>
      <c r="B5" s="14" t="s">
        <v>26</v>
      </c>
      <c r="C5" s="15"/>
      <c r="D5" s="16">
        <v>16</v>
      </c>
      <c r="E5" s="15">
        <v>2</v>
      </c>
      <c r="F5" s="15"/>
      <c r="G5" s="15"/>
      <c r="H5" s="15">
        <v>12</v>
      </c>
      <c r="I5" s="15">
        <v>5</v>
      </c>
      <c r="J5" s="15">
        <v>15</v>
      </c>
      <c r="K5" s="15"/>
      <c r="L5" s="15"/>
      <c r="M5" s="15"/>
      <c r="N5" s="15"/>
      <c r="O5" s="15"/>
      <c r="P5" s="15"/>
      <c r="Q5" s="15"/>
      <c r="R5" s="15"/>
      <c r="S5" s="15">
        <v>12</v>
      </c>
      <c r="T5" s="15">
        <v>10</v>
      </c>
      <c r="U5" s="15"/>
      <c r="V5" s="15"/>
      <c r="W5" s="15">
        <f t="shared" ref="W5:W31" si="3">SUM(D5:V5)</f>
        <v>72</v>
      </c>
      <c r="X5" s="15">
        <f t="shared" si="0"/>
        <v>900</v>
      </c>
      <c r="Y5" s="17">
        <f t="shared" si="1"/>
        <v>900</v>
      </c>
    </row>
    <row r="6" spans="1:25" ht="16.5" x14ac:dyDescent="0.3">
      <c r="A6" s="13">
        <f t="shared" si="2"/>
        <v>3</v>
      </c>
      <c r="B6" s="14" t="s">
        <v>27</v>
      </c>
      <c r="C6" s="15">
        <v>492.6</v>
      </c>
      <c r="D6" s="16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>
        <f t="shared" si="3"/>
        <v>5</v>
      </c>
      <c r="X6" s="15">
        <f t="shared" si="0"/>
        <v>72.5</v>
      </c>
      <c r="Y6" s="17">
        <f t="shared" si="1"/>
        <v>565.1</v>
      </c>
    </row>
    <row r="7" spans="1:25" ht="16.5" x14ac:dyDescent="0.3">
      <c r="A7" s="13">
        <f t="shared" si="2"/>
        <v>4</v>
      </c>
      <c r="B7" s="14" t="s">
        <v>26</v>
      </c>
      <c r="C7" s="15">
        <v>1100</v>
      </c>
      <c r="D7" s="16"/>
      <c r="E7" s="15"/>
      <c r="F7" s="15"/>
      <c r="G7" s="15"/>
      <c r="H7" s="15">
        <v>12</v>
      </c>
      <c r="I7" s="15">
        <v>5</v>
      </c>
      <c r="J7" s="15">
        <v>6</v>
      </c>
      <c r="K7" s="15"/>
      <c r="L7" s="15">
        <v>10</v>
      </c>
      <c r="M7" s="15"/>
      <c r="N7" s="15"/>
      <c r="O7" s="15"/>
      <c r="P7" s="15"/>
      <c r="Q7" s="15"/>
      <c r="R7" s="15"/>
      <c r="S7" s="15">
        <v>12</v>
      </c>
      <c r="T7" s="15"/>
      <c r="U7" s="15"/>
      <c r="V7" s="15"/>
      <c r="W7" s="15">
        <f t="shared" si="3"/>
        <v>45</v>
      </c>
      <c r="X7" s="15">
        <f t="shared" si="0"/>
        <v>562.5</v>
      </c>
      <c r="Y7" s="17">
        <f t="shared" si="1"/>
        <v>1662.5</v>
      </c>
    </row>
    <row r="8" spans="1:25" ht="16.5" x14ac:dyDescent="0.3">
      <c r="A8" s="13">
        <f t="shared" si="2"/>
        <v>5</v>
      </c>
      <c r="B8" s="14" t="s">
        <v>26</v>
      </c>
      <c r="C8" s="15"/>
      <c r="D8" s="16">
        <v>24</v>
      </c>
      <c r="E8" s="15">
        <v>17</v>
      </c>
      <c r="F8" s="15"/>
      <c r="G8" s="15"/>
      <c r="H8" s="15">
        <v>12</v>
      </c>
      <c r="I8" s="15">
        <v>5</v>
      </c>
      <c r="J8" s="15">
        <v>7</v>
      </c>
      <c r="K8" s="15"/>
      <c r="L8" s="15">
        <v>10</v>
      </c>
      <c r="M8" s="15"/>
      <c r="N8" s="15"/>
      <c r="O8" s="15"/>
      <c r="P8" s="15"/>
      <c r="Q8" s="15"/>
      <c r="R8" s="15"/>
      <c r="S8" s="15">
        <v>16</v>
      </c>
      <c r="T8" s="15">
        <v>10</v>
      </c>
      <c r="U8" s="15"/>
      <c r="V8" s="15"/>
      <c r="W8" s="15">
        <f t="shared" si="3"/>
        <v>101</v>
      </c>
      <c r="X8" s="15">
        <f t="shared" si="0"/>
        <v>1262.5</v>
      </c>
      <c r="Y8" s="17">
        <f t="shared" si="1"/>
        <v>1262.5</v>
      </c>
    </row>
    <row r="9" spans="1:25" ht="16.5" x14ac:dyDescent="0.3">
      <c r="A9" s="13">
        <f t="shared" si="2"/>
        <v>6</v>
      </c>
      <c r="B9" s="14" t="s">
        <v>28</v>
      </c>
      <c r="C9" s="15"/>
      <c r="D9" s="16"/>
      <c r="E9" s="15">
        <v>5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>
        <f t="shared" si="3"/>
        <v>5</v>
      </c>
      <c r="X9" s="15">
        <f t="shared" si="0"/>
        <v>72.5</v>
      </c>
      <c r="Y9" s="17">
        <f t="shared" si="1"/>
        <v>72.5</v>
      </c>
    </row>
    <row r="10" spans="1:25" ht="16.5" x14ac:dyDescent="0.3">
      <c r="A10" s="13">
        <f t="shared" si="2"/>
        <v>7</v>
      </c>
      <c r="B10" s="14" t="s">
        <v>26</v>
      </c>
      <c r="C10" s="15"/>
      <c r="D10" s="16">
        <v>21</v>
      </c>
      <c r="E10" s="15">
        <v>2</v>
      </c>
      <c r="F10" s="15"/>
      <c r="G10" s="15"/>
      <c r="H10" s="15">
        <v>12</v>
      </c>
      <c r="I10" s="15">
        <v>5</v>
      </c>
      <c r="J10" s="15">
        <v>6</v>
      </c>
      <c r="K10" s="15"/>
      <c r="L10" s="15"/>
      <c r="M10" s="15"/>
      <c r="N10" s="15"/>
      <c r="O10" s="15"/>
      <c r="P10" s="15"/>
      <c r="Q10" s="15"/>
      <c r="R10" s="15"/>
      <c r="S10" s="15">
        <v>16</v>
      </c>
      <c r="T10" s="15">
        <v>5</v>
      </c>
      <c r="U10" s="15"/>
      <c r="V10" s="15"/>
      <c r="W10" s="15">
        <f t="shared" si="3"/>
        <v>67</v>
      </c>
      <c r="X10" s="15">
        <f>IF(B10="C.S.",W10*12.5,W10*14.5)</f>
        <v>837.5</v>
      </c>
      <c r="Y10" s="17">
        <f>X10+C10</f>
        <v>837.5</v>
      </c>
    </row>
    <row r="11" spans="1:25" ht="16.5" x14ac:dyDescent="0.3">
      <c r="A11" s="13">
        <f t="shared" si="2"/>
        <v>8</v>
      </c>
      <c r="B11" s="14" t="s">
        <v>28</v>
      </c>
      <c r="C11" s="15"/>
      <c r="D11" s="16">
        <v>15</v>
      </c>
      <c r="E11" s="15"/>
      <c r="F11" s="15"/>
      <c r="G11" s="15">
        <v>5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>
        <f t="shared" si="3"/>
        <v>20</v>
      </c>
      <c r="X11" s="15">
        <f t="shared" si="0"/>
        <v>290</v>
      </c>
      <c r="Y11" s="17">
        <f t="shared" si="1"/>
        <v>290</v>
      </c>
    </row>
    <row r="12" spans="1:25" ht="16.5" x14ac:dyDescent="0.3">
      <c r="A12" s="13">
        <f t="shared" si="2"/>
        <v>9</v>
      </c>
      <c r="B12" s="14" t="s">
        <v>26</v>
      </c>
      <c r="C12" s="15"/>
      <c r="D12" s="16">
        <v>22</v>
      </c>
      <c r="E12" s="15">
        <v>2</v>
      </c>
      <c r="F12" s="15"/>
      <c r="G12" s="15"/>
      <c r="H12" s="15">
        <v>12</v>
      </c>
      <c r="I12" s="15">
        <v>5</v>
      </c>
      <c r="J12" s="15">
        <v>6</v>
      </c>
      <c r="K12" s="15"/>
      <c r="L12" s="15"/>
      <c r="M12" s="15"/>
      <c r="N12" s="15"/>
      <c r="O12" s="15"/>
      <c r="P12" s="15"/>
      <c r="Q12" s="15"/>
      <c r="R12" s="15"/>
      <c r="S12" s="15">
        <v>12</v>
      </c>
      <c r="T12" s="15">
        <v>10</v>
      </c>
      <c r="U12" s="15"/>
      <c r="V12" s="15"/>
      <c r="W12" s="15">
        <f t="shared" si="3"/>
        <v>69</v>
      </c>
      <c r="X12" s="15">
        <f t="shared" si="0"/>
        <v>862.5</v>
      </c>
      <c r="Y12" s="17">
        <f t="shared" si="1"/>
        <v>862.5</v>
      </c>
    </row>
    <row r="13" spans="1:25" ht="16.5" x14ac:dyDescent="0.3">
      <c r="A13" s="13">
        <f t="shared" si="2"/>
        <v>10</v>
      </c>
      <c r="B13" s="14" t="s">
        <v>26</v>
      </c>
      <c r="C13" s="15">
        <v>600</v>
      </c>
      <c r="D13" s="16">
        <v>30</v>
      </c>
      <c r="E13" s="15">
        <v>18</v>
      </c>
      <c r="F13" s="15"/>
      <c r="G13" s="15"/>
      <c r="H13" s="15">
        <v>12</v>
      </c>
      <c r="I13" s="15">
        <v>5</v>
      </c>
      <c r="J13" s="15">
        <v>20</v>
      </c>
      <c r="K13" s="15"/>
      <c r="L13" s="15"/>
      <c r="M13" s="15"/>
      <c r="N13" s="15"/>
      <c r="O13" s="15"/>
      <c r="P13" s="15"/>
      <c r="Q13" s="15"/>
      <c r="R13" s="15"/>
      <c r="S13" s="15">
        <v>16</v>
      </c>
      <c r="T13" s="15">
        <v>5</v>
      </c>
      <c r="U13" s="15"/>
      <c r="V13" s="15"/>
      <c r="W13" s="15">
        <f t="shared" si="3"/>
        <v>106</v>
      </c>
      <c r="X13" s="15">
        <f t="shared" si="0"/>
        <v>1325</v>
      </c>
      <c r="Y13" s="17">
        <f t="shared" si="1"/>
        <v>1925</v>
      </c>
    </row>
    <row r="14" spans="1:25" ht="16.5" x14ac:dyDescent="0.3">
      <c r="A14" s="13">
        <f t="shared" si="2"/>
        <v>11</v>
      </c>
      <c r="B14" s="14" t="s">
        <v>27</v>
      </c>
      <c r="C14" s="15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>
        <f t="shared" si="3"/>
        <v>0</v>
      </c>
      <c r="X14" s="15">
        <f>IF(B14="C.S.",W14*12.5,W14*14.5)</f>
        <v>0</v>
      </c>
      <c r="Y14" s="17">
        <f>X14+C14</f>
        <v>0</v>
      </c>
    </row>
    <row r="15" spans="1:25" ht="16.5" x14ac:dyDescent="0.3">
      <c r="A15" s="13">
        <f t="shared" si="2"/>
        <v>12</v>
      </c>
      <c r="B15" s="14" t="s">
        <v>28</v>
      </c>
      <c r="C15" s="15">
        <v>650</v>
      </c>
      <c r="D15" s="16">
        <v>15</v>
      </c>
      <c r="E15" s="15">
        <v>25</v>
      </c>
      <c r="F15" s="15">
        <v>15</v>
      </c>
      <c r="G15" s="15">
        <v>5</v>
      </c>
      <c r="H15" s="15"/>
      <c r="I15" s="15"/>
      <c r="J15" s="15"/>
      <c r="K15" s="15"/>
      <c r="L15" s="15"/>
      <c r="M15" s="15"/>
      <c r="N15" s="15"/>
      <c r="O15" s="15"/>
      <c r="P15" s="15">
        <v>40</v>
      </c>
      <c r="Q15" s="15"/>
      <c r="R15" s="15"/>
      <c r="S15" s="15"/>
      <c r="T15" s="15"/>
      <c r="U15" s="15"/>
      <c r="V15" s="15">
        <v>20</v>
      </c>
      <c r="W15" s="15">
        <f t="shared" si="3"/>
        <v>120</v>
      </c>
      <c r="X15" s="15">
        <f t="shared" si="0"/>
        <v>1740</v>
      </c>
      <c r="Y15" s="17">
        <f t="shared" si="1"/>
        <v>2390</v>
      </c>
    </row>
    <row r="16" spans="1:25" ht="16.5" x14ac:dyDescent="0.3">
      <c r="A16" s="13">
        <f t="shared" si="2"/>
        <v>13</v>
      </c>
      <c r="B16" s="14" t="s">
        <v>28</v>
      </c>
      <c r="C16" s="15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>
        <f t="shared" si="3"/>
        <v>0</v>
      </c>
      <c r="X16" s="15">
        <f>IF(B16="C.S.",W16*12.5,W16*14.5)</f>
        <v>0</v>
      </c>
      <c r="Y16" s="17">
        <f>X16+C16</f>
        <v>0</v>
      </c>
    </row>
    <row r="17" spans="1:25" ht="16.5" x14ac:dyDescent="0.3">
      <c r="A17" s="13">
        <f t="shared" si="2"/>
        <v>14</v>
      </c>
      <c r="B17" s="14" t="s">
        <v>26</v>
      </c>
      <c r="C17" s="15"/>
      <c r="D17" s="16"/>
      <c r="E17" s="15">
        <v>2</v>
      </c>
      <c r="F17" s="15"/>
      <c r="G17" s="15"/>
      <c r="H17" s="15">
        <v>12</v>
      </c>
      <c r="I17" s="15">
        <v>5</v>
      </c>
      <c r="J17" s="15">
        <v>6</v>
      </c>
      <c r="K17" s="15"/>
      <c r="L17" s="15"/>
      <c r="M17" s="15"/>
      <c r="N17" s="15"/>
      <c r="O17" s="15"/>
      <c r="P17" s="15"/>
      <c r="Q17" s="15"/>
      <c r="R17" s="15"/>
      <c r="S17" s="15">
        <v>12</v>
      </c>
      <c r="T17" s="15"/>
      <c r="U17" s="15"/>
      <c r="V17" s="15"/>
      <c r="W17" s="15">
        <f t="shared" si="3"/>
        <v>37</v>
      </c>
      <c r="X17" s="15">
        <f t="shared" si="0"/>
        <v>462.5</v>
      </c>
      <c r="Y17" s="17">
        <f t="shared" si="1"/>
        <v>462.5</v>
      </c>
    </row>
    <row r="18" spans="1:25" ht="16.5" x14ac:dyDescent="0.3">
      <c r="A18" s="13">
        <f t="shared" si="2"/>
        <v>15</v>
      </c>
      <c r="B18" s="14" t="s">
        <v>28</v>
      </c>
      <c r="C18" s="15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>
        <f t="shared" si="3"/>
        <v>0</v>
      </c>
      <c r="X18" s="15">
        <f>IF(B18="C.S.",W18*12.5,W18*14.5)</f>
        <v>0</v>
      </c>
      <c r="Y18" s="17">
        <f>X18+C18</f>
        <v>0</v>
      </c>
    </row>
    <row r="19" spans="1:25" ht="16.5" x14ac:dyDescent="0.3">
      <c r="A19" s="13">
        <f t="shared" si="2"/>
        <v>16</v>
      </c>
      <c r="B19" s="14" t="s">
        <v>26</v>
      </c>
      <c r="C19" s="15"/>
      <c r="D19" s="16">
        <v>34</v>
      </c>
      <c r="E19" s="15">
        <v>2</v>
      </c>
      <c r="F19" s="15"/>
      <c r="G19" s="15"/>
      <c r="H19" s="15">
        <v>12</v>
      </c>
      <c r="I19" s="15">
        <v>5</v>
      </c>
      <c r="J19" s="15">
        <v>6</v>
      </c>
      <c r="K19" s="15"/>
      <c r="L19" s="15"/>
      <c r="M19" s="15"/>
      <c r="N19" s="15"/>
      <c r="O19" s="15"/>
      <c r="P19" s="15"/>
      <c r="Q19" s="15"/>
      <c r="R19" s="15"/>
      <c r="S19" s="15">
        <v>10</v>
      </c>
      <c r="T19" s="15">
        <v>4</v>
      </c>
      <c r="U19" s="15"/>
      <c r="V19" s="15"/>
      <c r="W19" s="15">
        <f t="shared" si="3"/>
        <v>73</v>
      </c>
      <c r="X19" s="15">
        <f>IF(B19="C.S.",W19*12.5,W19*14.5)</f>
        <v>912.5</v>
      </c>
      <c r="Y19" s="17">
        <f>X19+C19</f>
        <v>912.5</v>
      </c>
    </row>
    <row r="20" spans="1:25" ht="16.5" x14ac:dyDescent="0.3">
      <c r="A20" s="13">
        <f t="shared" si="2"/>
        <v>17</v>
      </c>
      <c r="B20" s="14" t="s">
        <v>26</v>
      </c>
      <c r="C20" s="15"/>
      <c r="D20" s="16"/>
      <c r="E20" s="15">
        <v>3</v>
      </c>
      <c r="F20" s="15"/>
      <c r="G20" s="15">
        <v>5</v>
      </c>
      <c r="H20" s="15">
        <v>12</v>
      </c>
      <c r="I20" s="15">
        <v>5</v>
      </c>
      <c r="J20" s="15">
        <v>20</v>
      </c>
      <c r="K20" s="15">
        <v>6</v>
      </c>
      <c r="L20" s="15"/>
      <c r="M20" s="15"/>
      <c r="N20" s="15"/>
      <c r="O20" s="15"/>
      <c r="P20" s="15"/>
      <c r="Q20" s="15"/>
      <c r="R20" s="15"/>
      <c r="S20" s="15">
        <v>12</v>
      </c>
      <c r="T20" s="15">
        <v>5</v>
      </c>
      <c r="U20" s="15"/>
      <c r="V20" s="15"/>
      <c r="W20" s="15">
        <f t="shared" si="3"/>
        <v>68</v>
      </c>
      <c r="X20" s="15">
        <f t="shared" si="0"/>
        <v>850</v>
      </c>
      <c r="Y20" s="17">
        <f t="shared" si="1"/>
        <v>850</v>
      </c>
    </row>
    <row r="21" spans="1:25" ht="16.5" x14ac:dyDescent="0.3">
      <c r="A21" s="13">
        <f t="shared" si="2"/>
        <v>18</v>
      </c>
      <c r="B21" s="14" t="s">
        <v>27</v>
      </c>
      <c r="C21" s="15"/>
      <c r="D21" s="16">
        <v>15</v>
      </c>
      <c r="E21" s="15"/>
      <c r="F21" s="15">
        <v>30</v>
      </c>
      <c r="G21" s="15"/>
      <c r="H21" s="15"/>
      <c r="I21" s="15"/>
      <c r="J21" s="15"/>
      <c r="K21" s="15"/>
      <c r="L21" s="15"/>
      <c r="M21" s="15">
        <v>35</v>
      </c>
      <c r="N21" s="15"/>
      <c r="O21" s="15">
        <v>60</v>
      </c>
      <c r="P21" s="15">
        <v>10</v>
      </c>
      <c r="Q21" s="15"/>
      <c r="R21" s="15">
        <v>15</v>
      </c>
      <c r="S21" s="15"/>
      <c r="T21" s="15"/>
      <c r="U21" s="15"/>
      <c r="V21" s="15">
        <v>15</v>
      </c>
      <c r="W21" s="15">
        <f t="shared" si="3"/>
        <v>180</v>
      </c>
      <c r="X21" s="15">
        <f t="shared" si="0"/>
        <v>2610</v>
      </c>
      <c r="Y21" s="17">
        <f t="shared" si="1"/>
        <v>2610</v>
      </c>
    </row>
    <row r="22" spans="1:25" ht="16.5" x14ac:dyDescent="0.3">
      <c r="A22" s="13">
        <f t="shared" si="2"/>
        <v>19</v>
      </c>
      <c r="B22" s="14" t="s">
        <v>28</v>
      </c>
      <c r="C22" s="15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>
        <f t="shared" si="3"/>
        <v>0</v>
      </c>
      <c r="X22" s="15">
        <f>IF(B22="C.S.",W22*12.5,W22*14.5)</f>
        <v>0</v>
      </c>
      <c r="Y22" s="17">
        <f>X22+C22</f>
        <v>0</v>
      </c>
    </row>
    <row r="23" spans="1:25" ht="16.5" x14ac:dyDescent="0.3">
      <c r="A23" s="13">
        <f t="shared" si="2"/>
        <v>20</v>
      </c>
      <c r="B23" s="14" t="s">
        <v>26</v>
      </c>
      <c r="C23" s="15"/>
      <c r="D23" s="16">
        <v>30</v>
      </c>
      <c r="E23" s="15">
        <v>3</v>
      </c>
      <c r="F23" s="15"/>
      <c r="G23" s="15"/>
      <c r="H23" s="15">
        <v>14</v>
      </c>
      <c r="I23" s="15">
        <v>5</v>
      </c>
      <c r="J23" s="15">
        <v>25</v>
      </c>
      <c r="K23" s="15"/>
      <c r="L23" s="15"/>
      <c r="M23" s="15"/>
      <c r="N23" s="15"/>
      <c r="O23" s="15"/>
      <c r="P23" s="15"/>
      <c r="Q23" s="15"/>
      <c r="R23" s="15"/>
      <c r="S23" s="15">
        <v>12</v>
      </c>
      <c r="T23" s="15">
        <v>4</v>
      </c>
      <c r="U23" s="15"/>
      <c r="V23" s="15"/>
      <c r="W23" s="15">
        <f t="shared" si="3"/>
        <v>93</v>
      </c>
      <c r="X23" s="15">
        <f t="shared" si="0"/>
        <v>1162.5</v>
      </c>
      <c r="Y23" s="17">
        <f t="shared" si="1"/>
        <v>1162.5</v>
      </c>
    </row>
    <row r="24" spans="1:25" ht="16.5" x14ac:dyDescent="0.3">
      <c r="A24" s="13">
        <f t="shared" si="2"/>
        <v>21</v>
      </c>
      <c r="B24" s="14" t="s">
        <v>26</v>
      </c>
      <c r="C24" s="15"/>
      <c r="D24" s="16">
        <v>30</v>
      </c>
      <c r="E24" s="15">
        <v>2</v>
      </c>
      <c r="F24" s="15"/>
      <c r="G24" s="15"/>
      <c r="H24" s="15">
        <v>12</v>
      </c>
      <c r="I24" s="15">
        <v>5</v>
      </c>
      <c r="J24" s="15">
        <v>6</v>
      </c>
      <c r="K24" s="15"/>
      <c r="L24" s="15">
        <v>10</v>
      </c>
      <c r="M24" s="15"/>
      <c r="N24" s="15"/>
      <c r="O24" s="15"/>
      <c r="P24" s="15"/>
      <c r="Q24" s="15"/>
      <c r="R24" s="15"/>
      <c r="S24" s="15">
        <v>16</v>
      </c>
      <c r="T24" s="15">
        <v>4</v>
      </c>
      <c r="U24" s="15"/>
      <c r="V24" s="15"/>
      <c r="W24" s="15">
        <f t="shared" si="3"/>
        <v>85</v>
      </c>
      <c r="X24" s="15">
        <f t="shared" si="0"/>
        <v>1062.5</v>
      </c>
      <c r="Y24" s="17">
        <f t="shared" si="1"/>
        <v>1062.5</v>
      </c>
    </row>
    <row r="25" spans="1:25" ht="16.5" x14ac:dyDescent="0.3">
      <c r="A25" s="13">
        <f t="shared" si="2"/>
        <v>22</v>
      </c>
      <c r="B25" s="14" t="s">
        <v>26</v>
      </c>
      <c r="C25" s="15"/>
      <c r="D25" s="16">
        <v>20</v>
      </c>
      <c r="E25" s="15">
        <v>2</v>
      </c>
      <c r="F25" s="15"/>
      <c r="G25" s="15"/>
      <c r="H25" s="15">
        <v>12</v>
      </c>
      <c r="I25" s="15">
        <v>5</v>
      </c>
      <c r="J25" s="15">
        <v>15</v>
      </c>
      <c r="K25" s="15"/>
      <c r="L25" s="15"/>
      <c r="M25" s="15"/>
      <c r="N25" s="15"/>
      <c r="O25" s="15"/>
      <c r="P25" s="15"/>
      <c r="Q25" s="15"/>
      <c r="R25" s="15"/>
      <c r="S25" s="15">
        <v>16</v>
      </c>
      <c r="T25" s="15">
        <v>5</v>
      </c>
      <c r="U25" s="15"/>
      <c r="V25" s="15"/>
      <c r="W25" s="15">
        <f t="shared" si="3"/>
        <v>75</v>
      </c>
      <c r="X25" s="15">
        <f t="shared" si="0"/>
        <v>937.5</v>
      </c>
      <c r="Y25" s="17">
        <f t="shared" si="1"/>
        <v>937.5</v>
      </c>
    </row>
    <row r="26" spans="1:25" ht="16.5" x14ac:dyDescent="0.3">
      <c r="A26" s="13">
        <f t="shared" si="2"/>
        <v>23</v>
      </c>
      <c r="B26" s="14" t="s">
        <v>26</v>
      </c>
      <c r="C26" s="15"/>
      <c r="D26" s="16">
        <v>30</v>
      </c>
      <c r="E26" s="15">
        <v>3</v>
      </c>
      <c r="F26" s="15"/>
      <c r="G26" s="15"/>
      <c r="H26" s="15">
        <v>14</v>
      </c>
      <c r="I26" s="15">
        <v>5</v>
      </c>
      <c r="J26" s="15">
        <v>25</v>
      </c>
      <c r="K26" s="15"/>
      <c r="L26" s="15"/>
      <c r="M26" s="15"/>
      <c r="N26" s="15"/>
      <c r="O26" s="15"/>
      <c r="P26" s="15"/>
      <c r="Q26" s="15"/>
      <c r="R26" s="15"/>
      <c r="S26" s="15">
        <v>12</v>
      </c>
      <c r="T26" s="15">
        <v>4</v>
      </c>
      <c r="U26" s="15"/>
      <c r="V26" s="15"/>
      <c r="W26" s="15">
        <f t="shared" si="3"/>
        <v>93</v>
      </c>
      <c r="X26" s="15">
        <f t="shared" si="0"/>
        <v>1162.5</v>
      </c>
      <c r="Y26" s="17">
        <f t="shared" si="1"/>
        <v>1162.5</v>
      </c>
    </row>
    <row r="27" spans="1:25" ht="16.5" x14ac:dyDescent="0.3">
      <c r="A27" s="13">
        <f t="shared" si="2"/>
        <v>24</v>
      </c>
      <c r="B27" s="14" t="s">
        <v>26</v>
      </c>
      <c r="C27" s="15"/>
      <c r="D27" s="16">
        <v>25</v>
      </c>
      <c r="E27" s="15"/>
      <c r="F27" s="15"/>
      <c r="G27" s="15">
        <v>15</v>
      </c>
      <c r="H27" s="15">
        <v>11</v>
      </c>
      <c r="I27" s="15"/>
      <c r="J27" s="15">
        <v>15</v>
      </c>
      <c r="K27" s="15"/>
      <c r="L27" s="15"/>
      <c r="M27" s="15"/>
      <c r="N27" s="15"/>
      <c r="O27" s="15"/>
      <c r="P27" s="15"/>
      <c r="Q27" s="15"/>
      <c r="R27" s="15"/>
      <c r="S27" s="15">
        <v>10</v>
      </c>
      <c r="T27" s="15"/>
      <c r="U27" s="15"/>
      <c r="V27" s="15"/>
      <c r="W27" s="15">
        <f t="shared" si="3"/>
        <v>76</v>
      </c>
      <c r="X27" s="15">
        <f t="shared" si="0"/>
        <v>950</v>
      </c>
      <c r="Y27" s="17">
        <f t="shared" si="1"/>
        <v>950</v>
      </c>
    </row>
    <row r="28" spans="1:25" ht="16.5" x14ac:dyDescent="0.3">
      <c r="A28" s="13">
        <f t="shared" si="2"/>
        <v>25</v>
      </c>
      <c r="B28" s="14" t="s">
        <v>27</v>
      </c>
      <c r="C28" s="15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>
        <f t="shared" si="3"/>
        <v>0</v>
      </c>
      <c r="X28" s="15">
        <f>IF(B28="C.S.",W28*12.5,W28*14.5)</f>
        <v>0</v>
      </c>
      <c r="Y28" s="17">
        <f>X28+C28</f>
        <v>0</v>
      </c>
    </row>
    <row r="29" spans="1:25" ht="16.5" x14ac:dyDescent="0.3">
      <c r="A29" s="13">
        <f t="shared" si="2"/>
        <v>26</v>
      </c>
      <c r="B29" s="14" t="s">
        <v>28</v>
      </c>
      <c r="C29" s="15"/>
      <c r="D29" s="16">
        <v>35</v>
      </c>
      <c r="E29" s="15">
        <v>30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>
        <v>10</v>
      </c>
      <c r="S29" s="15"/>
      <c r="T29" s="15"/>
      <c r="U29" s="15"/>
      <c r="V29" s="15"/>
      <c r="W29" s="15">
        <f t="shared" si="3"/>
        <v>75</v>
      </c>
      <c r="X29" s="15">
        <f t="shared" si="0"/>
        <v>1087.5</v>
      </c>
      <c r="Y29" s="17">
        <f t="shared" si="1"/>
        <v>1087.5</v>
      </c>
    </row>
    <row r="30" spans="1:25" ht="16.5" x14ac:dyDescent="0.3">
      <c r="A30" s="13">
        <f t="shared" si="2"/>
        <v>27</v>
      </c>
      <c r="B30" s="14" t="s">
        <v>26</v>
      </c>
      <c r="C30" s="15"/>
      <c r="D30" s="16">
        <v>6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>
        <f t="shared" si="3"/>
        <v>6</v>
      </c>
      <c r="X30" s="15">
        <f t="shared" si="0"/>
        <v>75</v>
      </c>
      <c r="Y30" s="17">
        <f t="shared" si="1"/>
        <v>75</v>
      </c>
    </row>
    <row r="31" spans="1:25" ht="17.25" thickBot="1" x14ac:dyDescent="0.35">
      <c r="A31" s="13">
        <f t="shared" si="2"/>
        <v>28</v>
      </c>
      <c r="B31" s="14" t="s">
        <v>28</v>
      </c>
      <c r="C31" s="15">
        <v>650</v>
      </c>
      <c r="D31" s="16">
        <v>30</v>
      </c>
      <c r="E31" s="15"/>
      <c r="F31" s="15"/>
      <c r="G31" s="15"/>
      <c r="H31" s="15"/>
      <c r="I31" s="15"/>
      <c r="J31" s="15"/>
      <c r="K31" s="15"/>
      <c r="L31" s="15"/>
      <c r="M31" s="15"/>
      <c r="N31" s="15">
        <v>120</v>
      </c>
      <c r="O31" s="15"/>
      <c r="P31" s="15"/>
      <c r="Q31" s="15"/>
      <c r="R31" s="15"/>
      <c r="S31" s="15"/>
      <c r="T31" s="15"/>
      <c r="U31" s="15"/>
      <c r="V31" s="15"/>
      <c r="W31" s="15">
        <f t="shared" si="3"/>
        <v>150</v>
      </c>
      <c r="X31" s="15">
        <f t="shared" si="0"/>
        <v>2175</v>
      </c>
      <c r="Y31" s="17">
        <f t="shared" si="1"/>
        <v>2825</v>
      </c>
    </row>
    <row r="32" spans="1:25" ht="17.25" thickBot="1" x14ac:dyDescent="0.35">
      <c r="A32" s="18"/>
      <c r="B32" s="19"/>
      <c r="C32" s="20">
        <f t="shared" ref="C32:Y32" si="4">SUM(C4:C31)</f>
        <v>3492.6</v>
      </c>
      <c r="D32" s="20">
        <f t="shared" si="4"/>
        <v>421</v>
      </c>
      <c r="E32" s="20">
        <f t="shared" si="4"/>
        <v>120</v>
      </c>
      <c r="F32" s="20">
        <f t="shared" si="4"/>
        <v>45</v>
      </c>
      <c r="G32" s="20">
        <f t="shared" si="4"/>
        <v>30</v>
      </c>
      <c r="H32" s="20">
        <f t="shared" si="4"/>
        <v>183</v>
      </c>
      <c r="I32" s="20">
        <f t="shared" si="4"/>
        <v>70</v>
      </c>
      <c r="J32" s="20">
        <f t="shared" si="4"/>
        <v>184</v>
      </c>
      <c r="K32" s="20">
        <f t="shared" si="4"/>
        <v>6</v>
      </c>
      <c r="L32" s="20">
        <f t="shared" si="4"/>
        <v>40</v>
      </c>
      <c r="M32" s="20">
        <f t="shared" si="4"/>
        <v>35</v>
      </c>
      <c r="N32" s="20">
        <f t="shared" si="4"/>
        <v>120</v>
      </c>
      <c r="O32" s="20">
        <f t="shared" si="4"/>
        <v>60</v>
      </c>
      <c r="P32" s="20">
        <f t="shared" si="4"/>
        <v>50</v>
      </c>
      <c r="Q32" s="20">
        <f t="shared" si="4"/>
        <v>0</v>
      </c>
      <c r="R32" s="20">
        <f t="shared" si="4"/>
        <v>25</v>
      </c>
      <c r="S32" s="20">
        <f t="shared" si="4"/>
        <v>200</v>
      </c>
      <c r="T32" s="20">
        <f t="shared" si="4"/>
        <v>70</v>
      </c>
      <c r="U32" s="20">
        <f t="shared" si="4"/>
        <v>0</v>
      </c>
      <c r="V32" s="20">
        <f>SUM(V4:V31)</f>
        <v>35</v>
      </c>
      <c r="W32" s="20">
        <f t="shared" si="4"/>
        <v>1694</v>
      </c>
      <c r="X32" s="20">
        <f t="shared" si="4"/>
        <v>22285</v>
      </c>
      <c r="Y32" s="20">
        <f t="shared" si="4"/>
        <v>25777.599999999999</v>
      </c>
    </row>
    <row r="33" spans="1:25" ht="15.75" x14ac:dyDescent="0.25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1:25" ht="16.5" x14ac:dyDescent="0.25">
      <c r="A34" s="24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</row>
    <row r="35" spans="1:25" ht="28.5" customHeight="1" x14ac:dyDescent="0.3">
      <c r="A35" s="25"/>
      <c r="B35" s="25"/>
      <c r="C35" s="26" t="s">
        <v>29</v>
      </c>
      <c r="D35" s="26"/>
      <c r="E35" s="27"/>
      <c r="F35" s="28"/>
      <c r="G35" s="28"/>
      <c r="H35" s="28"/>
      <c r="I35" s="28"/>
      <c r="J35" s="28"/>
      <c r="K35" s="28"/>
      <c r="L35" s="28"/>
      <c r="M35" s="28"/>
      <c r="N35" s="28"/>
      <c r="O35" s="29" t="s">
        <v>30</v>
      </c>
      <c r="P35" s="29"/>
      <c r="Q35" s="29"/>
      <c r="R35" s="30"/>
      <c r="S35" s="30"/>
      <c r="T35" s="30"/>
      <c r="U35" s="30"/>
      <c r="V35" s="30"/>
      <c r="W35" s="30"/>
      <c r="X35" s="30"/>
      <c r="Y35" s="30"/>
    </row>
    <row r="36" spans="1:25" ht="16.5" x14ac:dyDescent="0.3">
      <c r="A36" s="25"/>
      <c r="B36" s="25"/>
      <c r="C36" s="31"/>
      <c r="D36" s="31"/>
      <c r="E36" s="31"/>
      <c r="F36" s="28"/>
      <c r="G36" s="28"/>
      <c r="H36" s="28"/>
      <c r="I36" s="28"/>
      <c r="J36" s="28"/>
      <c r="K36" s="28"/>
      <c r="L36" s="28"/>
      <c r="M36" s="28"/>
      <c r="N36" s="28"/>
      <c r="O36" s="32"/>
      <c r="P36" s="32"/>
      <c r="Q36" s="30"/>
      <c r="R36" s="30"/>
      <c r="S36" s="30"/>
      <c r="T36" s="30"/>
      <c r="U36" s="30"/>
      <c r="V36" s="30"/>
      <c r="W36" s="30"/>
      <c r="X36" s="30"/>
      <c r="Y36" s="30"/>
    </row>
    <row r="37" spans="1:25" x14ac:dyDescent="0.25">
      <c r="M37" s="33" t="s">
        <v>31</v>
      </c>
      <c r="N37" s="33"/>
    </row>
    <row r="38" spans="1:25" ht="15.75" x14ac:dyDescent="0.25">
      <c r="C38" s="34" t="s">
        <v>32</v>
      </c>
      <c r="D38" s="35"/>
      <c r="E38" s="35"/>
      <c r="F38" s="36"/>
      <c r="G38" s="37" t="s">
        <v>33</v>
      </c>
      <c r="H38" s="38"/>
      <c r="I38" s="38"/>
      <c r="J38" s="38"/>
      <c r="K38" s="39"/>
      <c r="L38" s="40"/>
      <c r="M38" s="41" t="s">
        <v>34</v>
      </c>
      <c r="N38" s="42">
        <f>SUMIF(B4:B31,"C.S.",Y4:Y31)</f>
        <v>15937.5</v>
      </c>
    </row>
    <row r="39" spans="1:25" ht="15.75" x14ac:dyDescent="0.25">
      <c r="C39" s="43">
        <v>33439.07</v>
      </c>
      <c r="D39" s="43"/>
      <c r="E39" s="43"/>
      <c r="F39" s="43"/>
      <c r="G39" s="44">
        <f>Y32</f>
        <v>25777.599999999999</v>
      </c>
      <c r="H39" s="44"/>
      <c r="I39" s="44"/>
      <c r="J39" s="44"/>
      <c r="K39" s="44"/>
      <c r="M39" s="45" t="s">
        <v>35</v>
      </c>
      <c r="N39" s="42">
        <f>SUMIF(B4:B31,"A.T.",Y4:Y31)</f>
        <v>3175.1</v>
      </c>
    </row>
    <row r="40" spans="1:25" ht="15.75" x14ac:dyDescent="0.25">
      <c r="C40" s="46" t="s">
        <v>36</v>
      </c>
      <c r="D40" s="46"/>
      <c r="E40" s="46"/>
      <c r="F40" s="46"/>
      <c r="G40" s="47">
        <f>C39-G39</f>
        <v>7661.4700000000012</v>
      </c>
      <c r="H40" s="48"/>
      <c r="I40" s="48"/>
      <c r="J40" s="48"/>
      <c r="K40" s="49"/>
      <c r="M40" s="50" t="s">
        <v>37</v>
      </c>
      <c r="N40" s="42">
        <f>SUMIF(B4:B31,"A.A.",Y4:Y31)</f>
        <v>6665</v>
      </c>
    </row>
    <row r="41" spans="1:25" x14ac:dyDescent="0.25">
      <c r="M41" s="50"/>
      <c r="N41" s="51">
        <f>SUM(N38:N40)</f>
        <v>25777.599999999999</v>
      </c>
    </row>
    <row r="42" spans="1:25" x14ac:dyDescent="0.25">
      <c r="M42" s="52"/>
      <c r="N42" s="53"/>
    </row>
    <row r="43" spans="1:25" ht="15.75" x14ac:dyDescent="0.25">
      <c r="C43" s="54" t="s">
        <v>38</v>
      </c>
      <c r="D43" s="54"/>
      <c r="E43" s="54"/>
      <c r="F43" s="54"/>
      <c r="G43" s="54" t="s">
        <v>39</v>
      </c>
      <c r="H43" s="54"/>
      <c r="I43" s="54"/>
      <c r="J43" s="54"/>
      <c r="K43" s="54"/>
      <c r="M43" s="55" t="s">
        <v>40</v>
      </c>
      <c r="N43" s="56"/>
    </row>
    <row r="44" spans="1:25" ht="15.75" x14ac:dyDescent="0.25">
      <c r="C44" s="57">
        <f>33439.07-C32</f>
        <v>29946.47</v>
      </c>
      <c r="D44" s="58"/>
      <c r="E44" s="58"/>
      <c r="F44" s="59"/>
      <c r="G44" s="60">
        <f>X32</f>
        <v>22285</v>
      </c>
      <c r="H44" s="60"/>
      <c r="I44" s="60"/>
      <c r="J44" s="60"/>
      <c r="K44" s="60"/>
      <c r="M44" s="50" t="s">
        <v>34</v>
      </c>
      <c r="N44" s="42">
        <f>SUMIF(B4:B31,"C.S.",X4:X31)</f>
        <v>14237.5</v>
      </c>
    </row>
    <row r="45" spans="1:25" ht="15.75" x14ac:dyDescent="0.25">
      <c r="C45" s="46" t="s">
        <v>41</v>
      </c>
      <c r="D45" s="46"/>
      <c r="E45" s="46"/>
      <c r="F45" s="46"/>
      <c r="G45" s="61">
        <f>C44-G44</f>
        <v>7661.4700000000012</v>
      </c>
      <c r="H45" s="62"/>
      <c r="I45" s="62"/>
      <c r="J45" s="62"/>
      <c r="K45" s="62"/>
      <c r="M45" s="45" t="s">
        <v>35</v>
      </c>
      <c r="N45" s="42">
        <f>SUMIF(B4:B31,"A.T.",X4:Y31)</f>
        <v>2682.5</v>
      </c>
    </row>
    <row r="46" spans="1:25" x14ac:dyDescent="0.25">
      <c r="C46" s="63"/>
      <c r="D46" s="63"/>
      <c r="E46" s="63"/>
      <c r="F46" s="63"/>
      <c r="M46" s="50" t="s">
        <v>37</v>
      </c>
      <c r="N46" s="42">
        <f>SUMIF(B4:B31,"A.A.",X4:Y31)</f>
        <v>5365</v>
      </c>
    </row>
    <row r="47" spans="1:25" x14ac:dyDescent="0.25">
      <c r="M47" s="50"/>
      <c r="N47" s="51">
        <f>SUM(N44:N46)</f>
        <v>22285</v>
      </c>
    </row>
  </sheetData>
  <mergeCells count="20">
    <mergeCell ref="C46:F46"/>
    <mergeCell ref="C43:F43"/>
    <mergeCell ref="G43:K43"/>
    <mergeCell ref="M43:N43"/>
    <mergeCell ref="C44:F44"/>
    <mergeCell ref="G44:K44"/>
    <mergeCell ref="C45:F45"/>
    <mergeCell ref="G45:K45"/>
    <mergeCell ref="M37:N37"/>
    <mergeCell ref="C38:F38"/>
    <mergeCell ref="G38:K38"/>
    <mergeCell ref="C39:F39"/>
    <mergeCell ref="G39:K39"/>
    <mergeCell ref="C40:F40"/>
    <mergeCell ref="G40:K40"/>
    <mergeCell ref="A1:Y1"/>
    <mergeCell ref="A2:A3"/>
    <mergeCell ref="C2:Y2"/>
    <mergeCell ref="C35:D35"/>
    <mergeCell ref="O35:Q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dsga</cp:lastModifiedBy>
  <dcterms:created xsi:type="dcterms:W3CDTF">2024-05-23T12:41:53Z</dcterms:created>
  <dcterms:modified xsi:type="dcterms:W3CDTF">2024-05-23T12:47:07Z</dcterms:modified>
</cp:coreProperties>
</file>